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pa+sU/P43KtRuy7Iv7KsGAHF+5Q=="/>
    </ext>
  </extLst>
</workbook>
</file>

<file path=xl/calcChain.xml><?xml version="1.0" encoding="utf-8"?>
<calcChain xmlns="http://schemas.openxmlformats.org/spreadsheetml/2006/main">
  <c r="O17" i="1" l="1"/>
  <c r="O18" i="1" s="1"/>
  <c r="O19" i="1" l="1"/>
  <c r="R18" i="1"/>
  <c r="S18" i="1"/>
  <c r="B17" i="1"/>
  <c r="B18" i="1" s="1"/>
  <c r="B19" i="1" s="1"/>
  <c r="A17" i="1"/>
  <c r="A18" i="1" s="1"/>
  <c r="A19" i="1" s="1"/>
  <c r="E17" i="1"/>
  <c r="E18" i="1" s="1"/>
  <c r="E19" i="1" s="1"/>
  <c r="S17" i="1"/>
  <c r="C17" i="1"/>
  <c r="C18" i="1" s="1"/>
  <c r="C19" i="1" s="1"/>
  <c r="D17" i="1"/>
  <c r="D18" i="1" s="1"/>
  <c r="D19" i="1" s="1"/>
  <c r="R17" i="1"/>
  <c r="E20" i="1" l="1"/>
  <c r="D20" i="1"/>
  <c r="O20" i="1"/>
  <c r="S19" i="1"/>
  <c r="R19" i="1"/>
  <c r="S20" i="1" l="1"/>
  <c r="O21" i="1"/>
  <c r="R20" i="1"/>
  <c r="C20" i="1"/>
  <c r="C21" i="1" s="1"/>
  <c r="A20" i="1"/>
  <c r="A21" i="1" s="1"/>
  <c r="B20" i="1"/>
  <c r="B21" i="1" s="1"/>
  <c r="O22" i="1" l="1"/>
  <c r="R21" i="1"/>
  <c r="S21" i="1"/>
  <c r="E21" i="1"/>
  <c r="E22" i="1" s="1"/>
  <c r="D21" i="1"/>
  <c r="D22" i="1" s="1"/>
  <c r="D23" i="1" l="1"/>
  <c r="S22" i="1"/>
  <c r="O23" i="1"/>
  <c r="R22" i="1"/>
  <c r="E23" i="1"/>
  <c r="C22" i="1"/>
  <c r="C23" i="1" s="1"/>
  <c r="A22" i="1"/>
  <c r="A23" i="1" s="1"/>
  <c r="B22" i="1"/>
  <c r="B23" i="1" s="1"/>
  <c r="B24" i="1" l="1"/>
  <c r="A24" i="1"/>
  <c r="O24" i="1"/>
  <c r="S23" i="1"/>
  <c r="R23" i="1"/>
  <c r="C24" i="1"/>
  <c r="E24" i="1"/>
  <c r="D24" i="1"/>
  <c r="S24" i="1" l="1"/>
  <c r="O25" i="1"/>
  <c r="R24" i="1"/>
  <c r="B25" i="1"/>
  <c r="O26" i="1" l="1"/>
  <c r="R25" i="1"/>
  <c r="S25" i="1"/>
  <c r="A25" i="1"/>
  <c r="A26" i="1" s="1"/>
  <c r="C25" i="1"/>
  <c r="C26" i="1" s="1"/>
  <c r="E25" i="1"/>
  <c r="E26" i="1" s="1"/>
  <c r="D25" i="1"/>
  <c r="D26" i="1" s="1"/>
  <c r="S26" i="1" l="1"/>
  <c r="O27" i="1"/>
  <c r="E27" i="1" s="1"/>
  <c r="R26" i="1"/>
  <c r="B26" i="1"/>
  <c r="B27" i="1" s="1"/>
  <c r="A27" i="1" l="1"/>
  <c r="C27" i="1"/>
  <c r="C28" i="1" s="1"/>
  <c r="R27" i="1"/>
  <c r="S27" i="1"/>
  <c r="O28" i="1"/>
  <c r="B28" i="1" s="1"/>
  <c r="D27" i="1"/>
  <c r="D28" i="1" l="1"/>
  <c r="D29" i="1" s="1"/>
  <c r="S28" i="1"/>
  <c r="R28" i="1"/>
  <c r="O29" i="1"/>
  <c r="A28" i="1"/>
  <c r="A29" i="1" s="1"/>
  <c r="E28" i="1"/>
  <c r="E29" i="1" s="1"/>
  <c r="S29" i="1" l="1"/>
  <c r="L28" i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J28" i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29" i="1"/>
  <c r="K28" i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M28" i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8" i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C29" i="1"/>
  <c r="B29" i="1"/>
</calcChain>
</file>

<file path=xl/sharedStrings.xml><?xml version="1.0" encoding="utf-8"?>
<sst xmlns="http://schemas.openxmlformats.org/spreadsheetml/2006/main" count="115" uniqueCount="66">
  <si>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</si>
  <si>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</si>
  <si>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</si>
  <si>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</si>
  <si>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</si>
  <si>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</si>
  <si>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</si>
  <si>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</si>
  <si>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</si>
  <si>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</si>
  <si>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</si>
  <si>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</si>
  <si>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</si>
  <si>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</si>
  <si>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</si>
  <si>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</si>
  <si>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</si>
  <si>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</si>
  <si>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</si>
  <si>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</si>
  <si>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</si>
  <si>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</si>
  <si>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</si>
  <si>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</si>
  <si>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</si>
  <si>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</si>
  <si>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</si>
  <si>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Mioveni - Titesti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</si>
  <si>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</si>
  <si>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</si>
  <si>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</si>
  <si>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</si>
  <si>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</si>
  <si>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</si>
  <si>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</si>
  <si>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</si>
  <si>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</si>
  <si>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</si>
  <si>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</si>
  <si>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</si>
  <si>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</si>
  <si>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</si>
  <si>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</si>
  <si>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</si>
  <si>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</si>
  <si>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</si>
  <si>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Mioveni Autogara Vulturul</t>
  </si>
  <si>
    <t>S</t>
  </si>
  <si>
    <t>Mioveni Bulevardul Dacia (F)</t>
  </si>
  <si>
    <t>Mioveni Spital</t>
  </si>
  <si>
    <t>Valea Stanii Ramificatie</t>
  </si>
  <si>
    <t>Valea Stanii Biserica</t>
  </si>
  <si>
    <t>Valea Stanii 1</t>
  </si>
  <si>
    <t>Valea Stanii 2</t>
  </si>
  <si>
    <t>Titesti Primarie</t>
  </si>
  <si>
    <t>Titesti1</t>
  </si>
  <si>
    <t>D</t>
  </si>
  <si>
    <t>Titesti2</t>
  </si>
  <si>
    <t>Titesti3</t>
  </si>
  <si>
    <t>Manastire</t>
  </si>
  <si>
    <t>2</t>
  </si>
  <si>
    <t>Valea Manastirii 1</t>
  </si>
  <si>
    <t>Valea Manastirii 2</t>
  </si>
  <si>
    <t>1=7</t>
  </si>
  <si>
    <t>EMITENT,</t>
  </si>
  <si>
    <t>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</si>
</sst>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17" xfId="0" applyNumberFormat="1" applyFont="1" applyBorder="1"/>
    <xf numFmtId="20" fontId="1" fillId="0" borderId="18" xfId="0" applyNumberFormat="1" applyFont="1" applyBorder="1"/>
    <xf numFmtId="20" fontId="1" fillId="0" borderId="19" xfId="0" applyNumberFormat="1" applyFont="1" applyBorder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4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1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3" t="s">
        <v>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4"/>
      <c r="B9" s="62"/>
      <c r="C9" s="62"/>
      <c r="D9" s="62"/>
      <c r="E9" s="62"/>
      <c r="F9" s="62"/>
      <c r="G9" s="62"/>
      <c r="H9" s="62"/>
      <c r="I9" s="12"/>
      <c r="J9" s="12"/>
      <c r="K9" s="13"/>
      <c r="L9" s="13"/>
      <c r="M9" s="13"/>
    </row>
    <row r="10" spans="1:28" ht="18" x14ac:dyDescent="0.25">
      <c r="A10" s="64" t="s">
        <v>27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28" ht="18" x14ac:dyDescent="0.25">
      <c r="A11" s="12" t="s">
        <v>28</v>
      </c>
      <c r="B11" s="12"/>
      <c r="C11" s="12"/>
      <c r="D11" s="12"/>
      <c r="E11" s="14" t="s">
        <v>65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5" t="s">
        <v>29</v>
      </c>
      <c r="B12" s="66"/>
      <c r="C12" s="66"/>
      <c r="D12" s="66"/>
      <c r="E12" s="66"/>
      <c r="F12" s="15" t="s">
        <v>30</v>
      </c>
      <c r="G12" s="16" t="s">
        <v>31</v>
      </c>
      <c r="H12" s="16" t="s">
        <v>32</v>
      </c>
      <c r="I12" s="67" t="s">
        <v>33</v>
      </c>
      <c r="J12" s="68"/>
      <c r="K12" s="68"/>
      <c r="L12" s="68"/>
      <c r="M12" s="6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7" t="s">
        <v>34</v>
      </c>
      <c r="B13" s="68"/>
      <c r="C13" s="68"/>
      <c r="D13" s="68"/>
      <c r="E13" s="69"/>
      <c r="F13" s="18"/>
      <c r="G13" s="19" t="s">
        <v>35</v>
      </c>
      <c r="H13" s="20" t="s">
        <v>36</v>
      </c>
      <c r="I13" s="67" t="s">
        <v>34</v>
      </c>
      <c r="J13" s="68"/>
      <c r="K13" s="68"/>
      <c r="L13" s="68"/>
      <c r="M13" s="6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0.34027777777777779</v>
      </c>
      <c r="B16" s="32">
        <v>0.45833333333333331</v>
      </c>
      <c r="C16" s="32">
        <v>0.56944444444444442</v>
      </c>
      <c r="D16" s="32">
        <v>0.68402777777777779</v>
      </c>
      <c r="E16" s="32">
        <v>0.77083333333333337</v>
      </c>
      <c r="F16" s="33"/>
      <c r="G16" s="34">
        <v>0</v>
      </c>
      <c r="H16" s="35" t="s">
        <v>46</v>
      </c>
      <c r="I16" s="36">
        <f t="shared" ref="I16:M16" si="0">I17+TIME(0,0,(3600*($O17-$O16)/(INDEX($T$5:$AB$6,MATCH(I$15,$S$5:$S$6,0),MATCH(CONCATENATE($P17,$Q17),$T$4:$AB$4,0)))+$T$8))</f>
        <v>0.3093981481481482</v>
      </c>
      <c r="J16" s="36">
        <f t="shared" si="0"/>
        <v>0.38578703703703709</v>
      </c>
      <c r="K16" s="36">
        <f t="shared" si="0"/>
        <v>0.4968981481481482</v>
      </c>
      <c r="L16" s="36">
        <f t="shared" si="0"/>
        <v>0.6080092592592593</v>
      </c>
      <c r="M16" s="37">
        <f t="shared" si="0"/>
        <v>0.70523148148148151</v>
      </c>
      <c r="O16" s="5">
        <v>0</v>
      </c>
      <c r="P16" s="38"/>
      <c r="Q16" s="38" t="s">
        <v>47</v>
      </c>
      <c r="R16" s="39"/>
    </row>
    <row r="17" spans="1:23" ht="13.5" customHeight="1" x14ac:dyDescent="0.25">
      <c r="A17" s="40">
        <f t="shared" ref="A17:E17" si="1">A16+TIME(0,0,(3600*($O17-$O16)/(INDEX($T$5:$AB$6,MATCH(A$15,$S$5:$S$6,0),MATCH(CONCATENATE($P17,$Q17),$T$4:$AB$4,0)))+$T$8))</f>
        <v>0.34108796296296295</v>
      </c>
      <c r="B17" s="41">
        <f t="shared" si="1"/>
        <v>0.45914351851851848</v>
      </c>
      <c r="C17" s="41">
        <f t="shared" si="1"/>
        <v>0.57025462962962958</v>
      </c>
      <c r="D17" s="41">
        <f t="shared" si="1"/>
        <v>0.68483796296296295</v>
      </c>
      <c r="E17" s="41">
        <f t="shared" si="1"/>
        <v>0.77164351851851853</v>
      </c>
      <c r="F17" s="42">
        <v>0.4</v>
      </c>
      <c r="G17" s="43">
        <v>1</v>
      </c>
      <c r="H17" s="44" t="s">
        <v>48</v>
      </c>
      <c r="I17" s="41">
        <f t="shared" ref="I17:M17" si="2">I18+TIME(0,0,(3600*($O18-$O17)/(INDEX($T$5:$AB$6,MATCH(I$15,$S$5:$S$6,0),MATCH(CONCATENATE($P18,$Q18),$T$4:$AB$4,0)))+$T$8))</f>
        <v>0.30858796296296304</v>
      </c>
      <c r="J17" s="41">
        <f t="shared" si="2"/>
        <v>0.38497685185185193</v>
      </c>
      <c r="K17" s="41">
        <f t="shared" si="2"/>
        <v>0.49608796296296304</v>
      </c>
      <c r="L17" s="41">
        <f t="shared" si="2"/>
        <v>0.60719907407407414</v>
      </c>
      <c r="M17" s="45">
        <f t="shared" si="2"/>
        <v>0.70442129629629635</v>
      </c>
      <c r="O17" s="5">
        <f t="shared" ref="O17:O29" si="3">O16+F17</f>
        <v>0.4</v>
      </c>
      <c r="P17" s="8">
        <v>1</v>
      </c>
      <c r="Q17" s="46" t="s">
        <v>47</v>
      </c>
      <c r="R17" s="47">
        <f t="shared" ref="R17:S17" si="4">TIME(0,0,(3600*($O17-$O16)/(INDEX($T$5:$AB$6,MATCH(R$15,$S$5:$S$6,0),MATCH((CONCATENATE($P17,$Q17)),$T$4:$AB$4,0)))))</f>
        <v>3.2407407407407406E-4</v>
      </c>
      <c r="S17" s="47">
        <f t="shared" si="4"/>
        <v>4.1666666666666669E-4</v>
      </c>
      <c r="T17" s="1"/>
      <c r="U17" s="48"/>
      <c r="V17" s="1"/>
      <c r="W17" s="1"/>
    </row>
    <row r="18" spans="1:23" ht="13.5" customHeight="1" x14ac:dyDescent="0.25">
      <c r="A18" s="40">
        <f t="shared" ref="A18:E18" si="5">A17+TIME(0,0,(3600*($O18-$O17)/(INDEX($T$5:$AB$6,MATCH(A$15,$S$5:$S$6,0),MATCH(CONCATENATE($P18,$Q18),$T$4:$AB$4,0)))+$T$8))</f>
        <v>0.34273148148148147</v>
      </c>
      <c r="B18" s="41">
        <f t="shared" si="5"/>
        <v>0.460787037037037</v>
      </c>
      <c r="C18" s="41">
        <f t="shared" si="5"/>
        <v>0.5718981481481481</v>
      </c>
      <c r="D18" s="41">
        <f t="shared" si="5"/>
        <v>0.68648148148148147</v>
      </c>
      <c r="E18" s="41">
        <f t="shared" si="5"/>
        <v>0.77328703703703705</v>
      </c>
      <c r="F18" s="42">
        <v>1.2</v>
      </c>
      <c r="G18" s="43">
        <v>2</v>
      </c>
      <c r="H18" s="44" t="s">
        <v>49</v>
      </c>
      <c r="I18" s="41">
        <f t="shared" ref="I18:M18" si="6">I19+TIME(0,0,(3600*($O19-$O18)/(INDEX($T$5:$AB$6,MATCH(I$15,$S$5:$S$6,0),MATCH(CONCATENATE($P19,$Q19),$T$4:$AB$4,0)))+$T$8))</f>
        <v>0.30694444444444452</v>
      </c>
      <c r="J18" s="41">
        <f t="shared" si="6"/>
        <v>0.38333333333333341</v>
      </c>
      <c r="K18" s="41">
        <f t="shared" si="6"/>
        <v>0.49444444444444452</v>
      </c>
      <c r="L18" s="41">
        <f t="shared" si="6"/>
        <v>0.60555555555555562</v>
      </c>
      <c r="M18" s="45">
        <f t="shared" si="6"/>
        <v>0.70277777777777783</v>
      </c>
      <c r="O18" s="5">
        <f t="shared" si="3"/>
        <v>1.6</v>
      </c>
      <c r="P18" s="8">
        <v>1</v>
      </c>
      <c r="Q18" s="46" t="s">
        <v>47</v>
      </c>
      <c r="R18" s="47">
        <f t="shared" ref="R18:S18" si="7">TIME(0,0,(3600*($O18-$O17)/(INDEX($T$5:$AB$6,MATCH(R$15,$S$5:$S$6,0),MATCH((CONCATENATE($P18,$Q18)),$T$4:$AB$4,0)))))</f>
        <v>9.9537037037037042E-4</v>
      </c>
      <c r="S18" s="47">
        <f t="shared" si="7"/>
        <v>1.25E-3</v>
      </c>
      <c r="T18" s="1"/>
      <c r="U18" s="48"/>
      <c r="V18" s="1"/>
      <c r="W18" s="1"/>
    </row>
    <row r="19" spans="1:23" ht="13.5" customHeight="1" x14ac:dyDescent="0.25">
      <c r="A19" s="40">
        <f t="shared" ref="A19:E19" si="8">A18+TIME(0,0,(3600*($O19-$O18)/(INDEX($T$5:$AB$6,MATCH(A$15,$S$5:$S$6,0),MATCH(CONCATENATE($P19,$Q19),$T$4:$AB$4,0)))+$T$8))</f>
        <v>0.34437499999999999</v>
      </c>
      <c r="B19" s="41">
        <f t="shared" si="8"/>
        <v>0.46243055555555551</v>
      </c>
      <c r="C19" s="41">
        <f t="shared" si="8"/>
        <v>0.57354166666666662</v>
      </c>
      <c r="D19" s="41">
        <f t="shared" si="8"/>
        <v>0.68812499999999999</v>
      </c>
      <c r="E19" s="41">
        <f t="shared" si="8"/>
        <v>0.77493055555555557</v>
      </c>
      <c r="F19" s="44">
        <v>1.2</v>
      </c>
      <c r="G19" s="43">
        <v>4</v>
      </c>
      <c r="H19" s="44" t="s">
        <v>50</v>
      </c>
      <c r="I19" s="41">
        <f t="shared" ref="I19:M19" si="9">I20+TIME(0,0,(3600*($O20-$O19)/(INDEX($T$5:$AB$6,MATCH(I$15,$S$5:$S$6,0),MATCH(CONCATENATE($P20,$Q20),$T$4:$AB$4,0)))+$T$8))</f>
        <v>0.305300925925926</v>
      </c>
      <c r="J19" s="41">
        <f t="shared" si="9"/>
        <v>0.3816898148148149</v>
      </c>
      <c r="K19" s="41">
        <f t="shared" si="9"/>
        <v>0.492800925925926</v>
      </c>
      <c r="L19" s="41">
        <f t="shared" si="9"/>
        <v>0.60391203703703711</v>
      </c>
      <c r="M19" s="45">
        <f t="shared" si="9"/>
        <v>0.70113425925925932</v>
      </c>
      <c r="O19" s="5">
        <f t="shared" si="3"/>
        <v>2.8</v>
      </c>
      <c r="P19" s="8">
        <v>1</v>
      </c>
      <c r="Q19" s="46" t="s">
        <v>47</v>
      </c>
      <c r="R19" s="47">
        <f t="shared" ref="R19:S19" si="10">TIME(0,0,(3600*($O19-$O18)/(INDEX($T$5:$AB$6,MATCH(R$15,$S$5:$S$6,0),MATCH((CONCATENATE($P19,$Q19)),$T$4:$AB$4,0)))))</f>
        <v>9.9537037037037042E-4</v>
      </c>
      <c r="S19" s="47">
        <f t="shared" si="10"/>
        <v>1.25E-3</v>
      </c>
      <c r="T19" s="1"/>
      <c r="U19" s="48"/>
      <c r="V19" s="1"/>
      <c r="W19" s="1"/>
    </row>
    <row r="20" spans="1:23" ht="13.5" customHeight="1" x14ac:dyDescent="0.25">
      <c r="A20" s="40">
        <f t="shared" ref="A20:E20" si="11">A19+TIME(0,0,(3600*($O20-$O19)/(INDEX($T$5:$AB$6,MATCH(A$15,$S$5:$S$6,0),MATCH(CONCATENATE($P20,$Q20),$T$4:$AB$4,0)))+$T$8))</f>
        <v>0.34560185185185183</v>
      </c>
      <c r="B20" s="41">
        <f t="shared" si="11"/>
        <v>0.46365740740740735</v>
      </c>
      <c r="C20" s="41">
        <f t="shared" si="11"/>
        <v>0.57476851851851851</v>
      </c>
      <c r="D20" s="41">
        <f t="shared" si="11"/>
        <v>0.68935185185185188</v>
      </c>
      <c r="E20" s="41">
        <f t="shared" si="11"/>
        <v>0.77615740740740746</v>
      </c>
      <c r="F20" s="44">
        <v>0.8</v>
      </c>
      <c r="G20" s="43">
        <v>5</v>
      </c>
      <c r="H20" s="44" t="s">
        <v>51</v>
      </c>
      <c r="I20" s="41">
        <f t="shared" ref="I20:M20" si="12">I21+TIME(0,0,(3600*($O21-$O20)/(INDEX($T$5:$AB$6,MATCH(I$15,$S$5:$S$6,0),MATCH(CONCATENATE($P21,$Q21),$T$4:$AB$4,0)))+$T$8))</f>
        <v>0.30407407407407416</v>
      </c>
      <c r="J20" s="41">
        <f t="shared" si="12"/>
        <v>0.38046296296296306</v>
      </c>
      <c r="K20" s="41">
        <f t="shared" si="12"/>
        <v>0.49157407407407416</v>
      </c>
      <c r="L20" s="41">
        <f t="shared" si="12"/>
        <v>0.60268518518518521</v>
      </c>
      <c r="M20" s="45">
        <f t="shared" si="12"/>
        <v>0.69990740740740742</v>
      </c>
      <c r="O20" s="5">
        <f t="shared" si="3"/>
        <v>3.5999999999999996</v>
      </c>
      <c r="P20" s="8">
        <v>1</v>
      </c>
      <c r="Q20" s="46" t="s">
        <v>47</v>
      </c>
      <c r="R20" s="47">
        <f t="shared" ref="R20:S20" si="13">TIME(0,0,(3600*($O20-$O19)/(INDEX($T$5:$AB$6,MATCH(R$15,$S$5:$S$6,0),MATCH((CONCATENATE($P20,$Q20)),$T$4:$AB$4,0)))))</f>
        <v>6.5972222222222213E-4</v>
      </c>
      <c r="S20" s="47">
        <f t="shared" si="13"/>
        <v>8.3333333333333339E-4</v>
      </c>
      <c r="T20" s="1"/>
      <c r="U20" s="48"/>
      <c r="V20" s="1"/>
      <c r="W20" s="1"/>
    </row>
    <row r="21" spans="1:23" ht="13.5" customHeight="1" x14ac:dyDescent="0.25">
      <c r="A21" s="40">
        <f t="shared" ref="A21:E21" si="14">A20+TIME(0,0,(3600*($O21-$O20)/(INDEX($T$5:$AB$6,MATCH(A$15,$S$5:$S$6,0),MATCH(CONCATENATE($P21,$Q21),$T$4:$AB$4,0)))+$T$8))</f>
        <v>0.34672453703703704</v>
      </c>
      <c r="B21" s="41">
        <f t="shared" si="14"/>
        <v>0.46478009259259256</v>
      </c>
      <c r="C21" s="41">
        <f t="shared" si="14"/>
        <v>0.57589120370370372</v>
      </c>
      <c r="D21" s="41">
        <f t="shared" si="14"/>
        <v>0.69047453703703709</v>
      </c>
      <c r="E21" s="41">
        <f t="shared" si="14"/>
        <v>0.77728009259259268</v>
      </c>
      <c r="F21" s="44">
        <v>0.7</v>
      </c>
      <c r="G21" s="43">
        <v>6</v>
      </c>
      <c r="H21" s="44" t="s">
        <v>52</v>
      </c>
      <c r="I21" s="41">
        <f t="shared" ref="I21:M21" si="15">I22+TIME(0,0,(3600*($O22-$O21)/(INDEX($T$5:$AB$6,MATCH(I$15,$S$5:$S$6,0),MATCH(CONCATENATE($P22,$Q22),$T$4:$AB$4,0)))+$T$8))</f>
        <v>0.30295138888888895</v>
      </c>
      <c r="J21" s="41">
        <f t="shared" si="15"/>
        <v>0.37934027777777785</v>
      </c>
      <c r="K21" s="41">
        <f t="shared" si="15"/>
        <v>0.49045138888888895</v>
      </c>
      <c r="L21" s="41">
        <f t="shared" si="15"/>
        <v>0.6015625</v>
      </c>
      <c r="M21" s="45">
        <f t="shared" si="15"/>
        <v>0.69878472222222221</v>
      </c>
      <c r="O21" s="5">
        <f t="shared" si="3"/>
        <v>4.3</v>
      </c>
      <c r="P21" s="8">
        <v>1</v>
      </c>
      <c r="Q21" s="46" t="s">
        <v>47</v>
      </c>
      <c r="R21" s="47">
        <f t="shared" ref="R21:S21" si="16">TIME(0,0,(3600*($O21-$O20)/(INDEX($T$5:$AB$6,MATCH(R$15,$S$5:$S$6,0),MATCH((CONCATENATE($P21,$Q21)),$T$4:$AB$4,0)))))</f>
        <v>5.7870370370370378E-4</v>
      </c>
      <c r="S21" s="47">
        <f t="shared" si="16"/>
        <v>7.291666666666667E-4</v>
      </c>
      <c r="T21" s="1"/>
      <c r="U21" s="48"/>
      <c r="V21" s="1"/>
      <c r="W21" s="1"/>
    </row>
    <row r="22" spans="1:23" ht="13.5" customHeight="1" x14ac:dyDescent="0.25">
      <c r="A22" s="40">
        <f t="shared" ref="A22:E22" si="17">A21+TIME(0,0,(3600*($O22-$O21)/(INDEX($T$5:$AB$6,MATCH(A$15,$S$5:$S$6,0),MATCH(CONCATENATE($P22,$Q22),$T$4:$AB$4,0)))+$T$8))</f>
        <v>0.34805555555555556</v>
      </c>
      <c r="B22" s="41">
        <f t="shared" si="17"/>
        <v>0.46611111111111109</v>
      </c>
      <c r="C22" s="41">
        <f t="shared" si="17"/>
        <v>0.57722222222222219</v>
      </c>
      <c r="D22" s="41">
        <f t="shared" si="17"/>
        <v>0.69180555555555556</v>
      </c>
      <c r="E22" s="41">
        <f t="shared" si="17"/>
        <v>0.77861111111111114</v>
      </c>
      <c r="F22" s="44">
        <v>0.9</v>
      </c>
      <c r="G22" s="43">
        <v>7</v>
      </c>
      <c r="H22" s="44" t="s">
        <v>53</v>
      </c>
      <c r="I22" s="41">
        <f t="shared" ref="I22:M22" si="18">I23+TIME(0,0,(3600*($O23-$O22)/(INDEX($T$5:$AB$6,MATCH(I$15,$S$5:$S$6,0),MATCH(CONCATENATE($P23,$Q23),$T$4:$AB$4,0)))+$T$8))</f>
        <v>0.30162037037037043</v>
      </c>
      <c r="J22" s="41">
        <f t="shared" si="18"/>
        <v>0.37800925925925932</v>
      </c>
      <c r="K22" s="41">
        <f t="shared" si="18"/>
        <v>0.48912037037037043</v>
      </c>
      <c r="L22" s="41">
        <f t="shared" si="18"/>
        <v>0.60023148148148153</v>
      </c>
      <c r="M22" s="45">
        <f t="shared" si="18"/>
        <v>0.69745370370370374</v>
      </c>
      <c r="O22" s="5">
        <f t="shared" si="3"/>
        <v>5.2</v>
      </c>
      <c r="P22" s="8">
        <v>1</v>
      </c>
      <c r="Q22" s="46" t="s">
        <v>47</v>
      </c>
      <c r="R22" s="47">
        <f t="shared" ref="R22:S22" si="19">TIME(0,0,(3600*($O22-$O21)/(INDEX($T$5:$AB$6,MATCH(R$15,$S$5:$S$6,0),MATCH((CONCATENATE($P22,$Q22)),$T$4:$AB$4,0)))))</f>
        <v>7.407407407407407E-4</v>
      </c>
      <c r="S22" s="47">
        <f t="shared" si="19"/>
        <v>9.3750000000000007E-4</v>
      </c>
      <c r="T22" s="1"/>
      <c r="U22" s="48"/>
      <c r="V22" s="1"/>
      <c r="W22" s="1"/>
    </row>
    <row r="23" spans="1:23" ht="13.5" customHeight="1" x14ac:dyDescent="0.25">
      <c r="A23" s="40">
        <f t="shared" ref="A23:E23" si="20">A22+TIME(0,0,(3600*($O23-$O22)/(INDEX($T$5:$AB$6,MATCH(A$15,$S$5:$S$6,0),MATCH(CONCATENATE($P23,$Q23),$T$4:$AB$4,0)))+$T$8))</f>
        <v>0.34907407407407409</v>
      </c>
      <c r="B23" s="41">
        <f t="shared" si="20"/>
        <v>0.46712962962962962</v>
      </c>
      <c r="C23" s="41">
        <f t="shared" si="20"/>
        <v>0.57824074074074072</v>
      </c>
      <c r="D23" s="41">
        <f t="shared" si="20"/>
        <v>0.69282407407407409</v>
      </c>
      <c r="E23" s="41">
        <f t="shared" si="20"/>
        <v>0.77962962962962967</v>
      </c>
      <c r="F23" s="44">
        <v>0.6</v>
      </c>
      <c r="G23" s="43">
        <v>8</v>
      </c>
      <c r="H23" s="44" t="s">
        <v>54</v>
      </c>
      <c r="I23" s="41">
        <f t="shared" ref="I23:M23" si="21">I24+TIME(0,0,(3600*($O24-$O23)/(INDEX($T$5:$AB$6,MATCH(I$15,$S$5:$S$6,0),MATCH(CONCATENATE($P24,$Q24),$T$4:$AB$4,0)))+$T$8))</f>
        <v>0.3006018518518519</v>
      </c>
      <c r="J23" s="41">
        <f t="shared" si="21"/>
        <v>0.37699074074074079</v>
      </c>
      <c r="K23" s="41">
        <f t="shared" si="21"/>
        <v>0.4881018518518519</v>
      </c>
      <c r="L23" s="41">
        <f t="shared" si="21"/>
        <v>0.599212962962963</v>
      </c>
      <c r="M23" s="45">
        <f t="shared" si="21"/>
        <v>0.69643518518518521</v>
      </c>
      <c r="O23" s="5">
        <f t="shared" si="3"/>
        <v>5.8</v>
      </c>
      <c r="P23" s="8">
        <v>1</v>
      </c>
      <c r="Q23" s="46" t="s">
        <v>47</v>
      </c>
      <c r="R23" s="47">
        <f t="shared" ref="R23:S23" si="22">TIME(0,0,(3600*($O23-$O22)/(INDEX($T$5:$AB$6,MATCH(R$15,$S$5:$S$6,0),MATCH((CONCATENATE($P23,$Q23)),$T$4:$AB$4,0)))))</f>
        <v>4.9768518518518521E-4</v>
      </c>
      <c r="S23" s="47">
        <f t="shared" si="22"/>
        <v>6.2500000000000001E-4</v>
      </c>
      <c r="T23" s="1"/>
      <c r="U23" s="48"/>
      <c r="V23" s="1"/>
      <c r="W23" s="1"/>
    </row>
    <row r="24" spans="1:23" ht="13.5" customHeight="1" x14ac:dyDescent="0.25">
      <c r="A24" s="40">
        <f t="shared" ref="A24:E24" si="23">A23+TIME(0,0,(3600*($O24-$O23)/(INDEX($T$5:$AB$6,MATCH(A$15,$S$5:$S$6,0),MATCH(CONCATENATE($P24,$Q24),$T$4:$AB$4,0)))+$T$8))</f>
        <v>0.35040509259259262</v>
      </c>
      <c r="B24" s="41">
        <f t="shared" si="23"/>
        <v>0.46846064814814814</v>
      </c>
      <c r="C24" s="41">
        <f t="shared" si="23"/>
        <v>0.57957175925925919</v>
      </c>
      <c r="D24" s="41">
        <f t="shared" si="23"/>
        <v>0.69415509259259256</v>
      </c>
      <c r="E24" s="41">
        <f t="shared" si="23"/>
        <v>0.78096064814814814</v>
      </c>
      <c r="F24" s="44">
        <v>0.9</v>
      </c>
      <c r="G24" s="43">
        <v>9</v>
      </c>
      <c r="H24" s="44" t="s">
        <v>55</v>
      </c>
      <c r="I24" s="41">
        <f t="shared" ref="I24:M24" si="24">I25+TIME(0,0,(3600*($O25-$O24)/(INDEX($T$5:$AB$6,MATCH(I$15,$S$5:$S$6,0),MATCH(CONCATENATE($P25,$Q25),$T$4:$AB$4,0)))+$T$8))</f>
        <v>0.29927083333333337</v>
      </c>
      <c r="J24" s="41">
        <f t="shared" si="24"/>
        <v>0.37565972222222227</v>
      </c>
      <c r="K24" s="41">
        <f t="shared" si="24"/>
        <v>0.48677083333333337</v>
      </c>
      <c r="L24" s="41">
        <f t="shared" si="24"/>
        <v>0.59788194444444454</v>
      </c>
      <c r="M24" s="45">
        <f t="shared" si="24"/>
        <v>0.69510416666666675</v>
      </c>
      <c r="O24" s="5">
        <f t="shared" si="3"/>
        <v>6.7</v>
      </c>
      <c r="P24" s="8">
        <v>1</v>
      </c>
      <c r="Q24" s="46" t="s">
        <v>56</v>
      </c>
      <c r="R24" s="47">
        <f t="shared" ref="R24:S24" si="25">TIME(0,0,(3600*($O24-$O23)/(INDEX($T$5:$AB$6,MATCH(R$15,$S$5:$S$6,0),MATCH((CONCATENATE($P24,$Q24)),$T$4:$AB$4,0)))))</f>
        <v>7.407407407407407E-4</v>
      </c>
      <c r="S24" s="47">
        <f t="shared" si="25"/>
        <v>9.3750000000000007E-4</v>
      </c>
      <c r="T24" s="1"/>
      <c r="U24" s="48"/>
      <c r="V24" s="1"/>
      <c r="W24" s="1"/>
    </row>
    <row r="25" spans="1:23" ht="13.5" customHeight="1" x14ac:dyDescent="0.25">
      <c r="A25" s="40">
        <f t="shared" ref="A25:E25" si="26">A24+TIME(0,0,(3600*($O25-$O24)/(INDEX($T$5:$AB$6,MATCH(A$15,$S$5:$S$6,0),MATCH(CONCATENATE($P25,$Q25),$T$4:$AB$4,0)))+$T$8))</f>
        <v>0.35163194444444446</v>
      </c>
      <c r="B25" s="41">
        <f t="shared" si="26"/>
        <v>0.46968749999999998</v>
      </c>
      <c r="C25" s="41">
        <f t="shared" si="26"/>
        <v>0.58079861111111108</v>
      </c>
      <c r="D25" s="41">
        <f t="shared" si="26"/>
        <v>0.69538194444444446</v>
      </c>
      <c r="E25" s="41">
        <f t="shared" si="26"/>
        <v>0.78218750000000004</v>
      </c>
      <c r="F25" s="44">
        <v>0.8</v>
      </c>
      <c r="G25" s="43">
        <v>10</v>
      </c>
      <c r="H25" s="44" t="s">
        <v>57</v>
      </c>
      <c r="I25" s="41">
        <f t="shared" ref="I25:M25" si="27">I26+TIME(0,0,(3600*($O26-$O25)/(INDEX($T$5:$AB$6,MATCH(I$15,$S$5:$S$6,0),MATCH(CONCATENATE($P26,$Q26),$T$4:$AB$4,0)))+$T$8))</f>
        <v>0.29804398148148153</v>
      </c>
      <c r="J25" s="41">
        <f t="shared" si="27"/>
        <v>0.37443287037037043</v>
      </c>
      <c r="K25" s="41">
        <f t="shared" si="27"/>
        <v>0.48554398148148153</v>
      </c>
      <c r="L25" s="41">
        <f t="shared" si="27"/>
        <v>0.59665509259259264</v>
      </c>
      <c r="M25" s="45">
        <f t="shared" si="27"/>
        <v>0.69387731481481485</v>
      </c>
      <c r="O25" s="5">
        <f t="shared" si="3"/>
        <v>7.5</v>
      </c>
      <c r="P25" s="8">
        <v>1</v>
      </c>
      <c r="Q25" s="46" t="s">
        <v>56</v>
      </c>
      <c r="R25" s="47">
        <f t="shared" ref="R25:S25" si="28">TIME(0,0,(3600*($O25-$O24)/(INDEX($T$5:$AB$6,MATCH(R$15,$S$5:$S$6,0),MATCH((CONCATENATE($P25,$Q25)),$T$4:$AB$4,0)))))</f>
        <v>6.5972222222222213E-4</v>
      </c>
      <c r="S25" s="47">
        <f t="shared" si="28"/>
        <v>8.3333333333333339E-4</v>
      </c>
      <c r="T25" s="1"/>
      <c r="U25" s="48"/>
      <c r="V25" s="1"/>
      <c r="W25" s="1"/>
    </row>
    <row r="26" spans="1:23" ht="13.5" customHeight="1" x14ac:dyDescent="0.25">
      <c r="A26" s="40">
        <f t="shared" ref="A26:E26" si="29">A25+TIME(0,0,(3600*($O26-$O25)/(INDEX($T$5:$AB$6,MATCH(A$15,$S$5:$S$6,0),MATCH(CONCATENATE($P26,$Q26),$T$4:$AB$4,0)))+$T$8))</f>
        <v>0.35327546296296297</v>
      </c>
      <c r="B26" s="41">
        <f t="shared" si="29"/>
        <v>0.4713310185185185</v>
      </c>
      <c r="C26" s="41">
        <f t="shared" si="29"/>
        <v>0.5824421296296296</v>
      </c>
      <c r="D26" s="41">
        <f t="shared" si="29"/>
        <v>0.69702546296296297</v>
      </c>
      <c r="E26" s="41">
        <f t="shared" si="29"/>
        <v>0.78383101851851855</v>
      </c>
      <c r="F26" s="44">
        <v>1.2</v>
      </c>
      <c r="G26" s="43">
        <v>11</v>
      </c>
      <c r="H26" s="44" t="s">
        <v>58</v>
      </c>
      <c r="I26" s="41">
        <f t="shared" ref="I26:M26" si="30">I27+TIME(0,0,(3600*($O27-$O26)/(INDEX($T$5:$AB$6,MATCH(I$15,$S$5:$S$6,0),MATCH(CONCATENATE($P27,$Q27),$T$4:$AB$4,0)))+$T$8))</f>
        <v>0.29640046296296302</v>
      </c>
      <c r="J26" s="41">
        <f t="shared" si="30"/>
        <v>0.37278935185185191</v>
      </c>
      <c r="K26" s="41">
        <f t="shared" si="30"/>
        <v>0.48390046296296302</v>
      </c>
      <c r="L26" s="41">
        <f t="shared" si="30"/>
        <v>0.59501157407407412</v>
      </c>
      <c r="M26" s="45">
        <f t="shared" si="30"/>
        <v>0.69223379629629633</v>
      </c>
      <c r="O26" s="5">
        <f t="shared" si="3"/>
        <v>8.6999999999999993</v>
      </c>
      <c r="P26" s="8">
        <v>1</v>
      </c>
      <c r="Q26" s="46" t="s">
        <v>56</v>
      </c>
      <c r="R26" s="47">
        <f t="shared" ref="R26:S26" si="31">TIME(0,0,(3600*($O26-$O25)/(INDEX($T$5:$AB$6,MATCH(R$15,$S$5:$S$6,0),MATCH((CONCATENATE($P26,$Q26)),$T$4:$AB$4,0)))))</f>
        <v>9.9537037037037042E-4</v>
      </c>
      <c r="S26" s="47">
        <f t="shared" si="31"/>
        <v>1.25E-3</v>
      </c>
      <c r="T26" s="1"/>
      <c r="U26" s="48"/>
      <c r="V26" s="1"/>
      <c r="W26" s="1"/>
    </row>
    <row r="27" spans="1:23" ht="13.5" customHeight="1" x14ac:dyDescent="0.25">
      <c r="A27" s="40">
        <f t="shared" ref="A27:E27" si="32">A26+TIME(0,0,(3600*($O27-$O26)/(INDEX($T$5:$AB$6,MATCH(A$15,$S$5:$S$6,0),MATCH(CONCATENATE($P27,$Q27),$T$4:$AB$4,0)))+$T$8))</f>
        <v>0.35556712962962966</v>
      </c>
      <c r="B27" s="41">
        <f t="shared" si="32"/>
        <v>0.47362268518518519</v>
      </c>
      <c r="C27" s="41">
        <f t="shared" si="32"/>
        <v>0.58473379629629629</v>
      </c>
      <c r="D27" s="41">
        <f t="shared" si="32"/>
        <v>0.69931712962962966</v>
      </c>
      <c r="E27" s="41">
        <f t="shared" si="32"/>
        <v>0.78612268518518524</v>
      </c>
      <c r="F27" s="44">
        <v>1.6</v>
      </c>
      <c r="G27" s="43">
        <v>12</v>
      </c>
      <c r="H27" s="44" t="s">
        <v>59</v>
      </c>
      <c r="I27" s="41">
        <f t="shared" ref="I27:M27" si="33">I28+TIME(0,0,(3600*($O28-$O27)/(INDEX($T$5:$AB$6,MATCH(I$15,$S$5:$S$6,0),MATCH(CONCATENATE($P28,$Q28),$T$4:$AB$4,0)))+$T$8))</f>
        <v>0.29410879629629633</v>
      </c>
      <c r="J27" s="41">
        <f t="shared" si="33"/>
        <v>0.37049768518518522</v>
      </c>
      <c r="K27" s="41">
        <f t="shared" si="33"/>
        <v>0.48160879629629633</v>
      </c>
      <c r="L27" s="41">
        <f t="shared" si="33"/>
        <v>0.59271990740740743</v>
      </c>
      <c r="M27" s="45">
        <f t="shared" si="33"/>
        <v>0.68994212962962964</v>
      </c>
      <c r="O27" s="5">
        <f t="shared" si="3"/>
        <v>10.299999999999999</v>
      </c>
      <c r="P27" s="46" t="s">
        <v>60</v>
      </c>
      <c r="Q27" s="46" t="s">
        <v>56</v>
      </c>
      <c r="R27" s="47">
        <f t="shared" ref="R27:S27" si="34">TIME(0,0,(3600*($O27-$O26)/(INDEX($T$5:$AB$6,MATCH(R$15,$S$5:$S$6,0),MATCH((CONCATENATE($P27,$Q27)),$T$4:$AB$4,0)))))</f>
        <v>1.4814814814814814E-3</v>
      </c>
      <c r="S27" s="47">
        <f t="shared" si="34"/>
        <v>1.8981481481481482E-3</v>
      </c>
      <c r="T27" s="1"/>
      <c r="U27" s="48"/>
      <c r="V27" s="1"/>
      <c r="W27" s="1"/>
    </row>
    <row r="28" spans="1:23" ht="13.5" customHeight="1" x14ac:dyDescent="0.25">
      <c r="A28" s="40">
        <f t="shared" ref="A28:E28" si="35">A27+TIME(0,0,(3600*($O28-$O27)/(INDEX($T$5:$AB$6,MATCH(A$15,$S$5:$S$6,0),MATCH(CONCATENATE($P28,$Q28),$T$4:$AB$4,0)))+$T$8))</f>
        <v>0.357025462962963</v>
      </c>
      <c r="B28" s="41">
        <f t="shared" si="35"/>
        <v>0.47508101851851853</v>
      </c>
      <c r="C28" s="41">
        <f t="shared" si="35"/>
        <v>0.58619212962962963</v>
      </c>
      <c r="D28" s="41">
        <f t="shared" si="35"/>
        <v>0.700775462962963</v>
      </c>
      <c r="E28" s="41">
        <f t="shared" si="35"/>
        <v>0.78758101851851858</v>
      </c>
      <c r="F28" s="44">
        <v>0.9</v>
      </c>
      <c r="G28" s="43">
        <v>13</v>
      </c>
      <c r="H28" s="44" t="s">
        <v>61</v>
      </c>
      <c r="I28" s="41">
        <f t="shared" ref="I28:M28" si="36">I29+TIME(0,0,(3600*($O29-$O28)/(INDEX($T$5:$AB$6,MATCH(I$15,$S$5:$S$6,0),MATCH(CONCATENATE($P29,$Q29),$T$4:$AB$4,0)))+$T$8))</f>
        <v>0.29265046296296299</v>
      </c>
      <c r="J28" s="41">
        <f t="shared" si="36"/>
        <v>0.36903935185185188</v>
      </c>
      <c r="K28" s="41">
        <f t="shared" si="36"/>
        <v>0.48015046296296299</v>
      </c>
      <c r="L28" s="41">
        <f t="shared" si="36"/>
        <v>0.59126157407407409</v>
      </c>
      <c r="M28" s="45">
        <f t="shared" si="36"/>
        <v>0.6884837962962963</v>
      </c>
      <c r="O28" s="5">
        <f t="shared" si="3"/>
        <v>11.2</v>
      </c>
      <c r="P28" s="46" t="s">
        <v>60</v>
      </c>
      <c r="Q28" s="46" t="s">
        <v>56</v>
      </c>
      <c r="R28" s="47">
        <f t="shared" ref="R28:S28" si="37">TIME(0,0,(3600*($O28-$O27)/(INDEX($T$5:$AB$6,MATCH(R$15,$S$5:$S$6,0),MATCH((CONCATENATE($P28,$Q28)),$T$4:$AB$4,0)))))</f>
        <v>8.3333333333333339E-4</v>
      </c>
      <c r="S28" s="47">
        <f t="shared" si="37"/>
        <v>1.0648148148148149E-3</v>
      </c>
      <c r="T28" s="1"/>
      <c r="U28" s="48"/>
      <c r="V28" s="1"/>
      <c r="W28" s="1"/>
    </row>
    <row r="29" spans="1:23" ht="13.5" customHeight="1" x14ac:dyDescent="0.25">
      <c r="A29" s="40">
        <f t="shared" ref="A29:E29" si="38">A28+TIME(0,0,(3600*($O29-$O28)/(INDEX($T$5:$AB$6,MATCH(A$15,$S$5:$S$6,0),MATCH(CONCATENATE($P29,$Q29),$T$4:$AB$4,0)))+$T$8))</f>
        <v>0.3580092592592593</v>
      </c>
      <c r="B29" s="41">
        <f t="shared" si="38"/>
        <v>0.47606481481481483</v>
      </c>
      <c r="C29" s="41">
        <f t="shared" si="38"/>
        <v>0.58717592592592593</v>
      </c>
      <c r="D29" s="41">
        <f t="shared" si="38"/>
        <v>0.7017592592592593</v>
      </c>
      <c r="E29" s="41">
        <f t="shared" si="38"/>
        <v>0.78856481481481489</v>
      </c>
      <c r="F29" s="44">
        <v>0.5</v>
      </c>
      <c r="G29" s="43">
        <v>14</v>
      </c>
      <c r="H29" s="44" t="s">
        <v>62</v>
      </c>
      <c r="I29" s="49">
        <v>0.29166666666666669</v>
      </c>
      <c r="J29" s="49">
        <v>0.36805555555555558</v>
      </c>
      <c r="K29" s="49">
        <v>0.47916666666666669</v>
      </c>
      <c r="L29" s="49">
        <v>0.59027777777777779</v>
      </c>
      <c r="M29" s="50">
        <v>0.6875</v>
      </c>
      <c r="O29" s="5">
        <f t="shared" si="3"/>
        <v>11.7</v>
      </c>
      <c r="P29" s="46" t="s">
        <v>60</v>
      </c>
      <c r="Q29" s="46" t="s">
        <v>56</v>
      </c>
      <c r="R29" s="47">
        <f t="shared" ref="R29:S29" si="39">TIME(0,0,(3600*($O29-$O28)/(INDEX($T$5:$AB$6,MATCH(R$15,$S$5:$S$6,0),MATCH((CONCATENATE($P29,$Q29)),$T$4:$AB$4,0)))))</f>
        <v>4.6296296296296293E-4</v>
      </c>
      <c r="S29" s="47">
        <f t="shared" si="39"/>
        <v>5.9027777777777778E-4</v>
      </c>
      <c r="T29" s="1"/>
      <c r="U29" s="48"/>
      <c r="V29" s="1"/>
      <c r="W29" s="1"/>
    </row>
    <row r="30" spans="1:23" ht="13.5" customHeight="1" x14ac:dyDescent="0.25">
      <c r="A30" s="51"/>
      <c r="B30" s="52"/>
      <c r="C30" s="52"/>
      <c r="D30" s="52"/>
      <c r="E30" s="52"/>
      <c r="F30" s="44"/>
      <c r="G30" s="43"/>
      <c r="H30" s="44"/>
      <c r="I30" s="52"/>
      <c r="J30" s="52"/>
      <c r="K30" s="52"/>
      <c r="L30" s="52"/>
      <c r="M30" s="53"/>
      <c r="R30" s="47"/>
      <c r="S30" s="47"/>
      <c r="T30" s="1"/>
      <c r="U30" s="48"/>
      <c r="V30" s="1"/>
      <c r="W30" s="1"/>
    </row>
    <row r="31" spans="1:23" ht="13.5" customHeight="1" x14ac:dyDescent="0.2">
      <c r="A31" s="54" t="s">
        <v>63</v>
      </c>
      <c r="B31" s="55" t="s">
        <v>63</v>
      </c>
      <c r="C31" s="55" t="s">
        <v>63</v>
      </c>
      <c r="D31" s="55" t="s">
        <v>63</v>
      </c>
      <c r="E31" s="55" t="s">
        <v>63</v>
      </c>
      <c r="F31" s="56"/>
      <c r="G31" s="57"/>
      <c r="H31" s="56"/>
      <c r="I31" s="55" t="s">
        <v>63</v>
      </c>
      <c r="J31" s="55" t="s">
        <v>63</v>
      </c>
      <c r="K31" s="55" t="s">
        <v>63</v>
      </c>
      <c r="L31" s="55" t="s">
        <v>63</v>
      </c>
      <c r="M31" s="58" t="s">
        <v>63</v>
      </c>
    </row>
    <row r="32" spans="1:23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9:28" ht="13.5" customHeight="1" x14ac:dyDescent="0.2">
      <c r="I33" s="5" t="s">
        <v>64</v>
      </c>
    </row>
    <row r="34" spans="9:28" ht="13.5" customHeight="1" x14ac:dyDescent="0.2"/>
    <row r="35" spans="9:28" ht="13.5" customHeight="1" x14ac:dyDescent="0.2"/>
    <row r="36" spans="9:28" ht="13.5" customHeight="1" x14ac:dyDescent="0.2"/>
    <row r="37" spans="9:28" ht="13.5" customHeight="1" x14ac:dyDescent="0.2"/>
    <row r="38" spans="9:28" ht="13.5" customHeight="1" x14ac:dyDescent="0.2"/>
    <row r="39" spans="9:28" ht="13.5" customHeight="1" x14ac:dyDescent="0.2"/>
    <row r="40" spans="9:28" ht="13.5" customHeight="1" x14ac:dyDescent="0.2"/>
    <row r="41" spans="9:28" ht="13.5" customHeight="1" x14ac:dyDescent="0.2"/>
    <row r="42" spans="9:28" ht="13.5" customHeight="1" x14ac:dyDescent="0.2"/>
    <row r="43" spans="9:28" ht="13.5" customHeight="1" x14ac:dyDescent="0.2"/>
    <row r="44" spans="9:28" ht="13.5" customHeight="1" x14ac:dyDescent="0.2"/>
    <row r="45" spans="9:28" ht="13.5" customHeight="1" x14ac:dyDescent="0.2"/>
    <row r="46" spans="9:28" ht="13.5" customHeight="1" x14ac:dyDescent="0.2"/>
    <row r="47" spans="9:28" ht="13.5" customHeight="1" x14ac:dyDescent="0.2"/>
    <row r="48" spans="9:28" ht="13.5" customHeight="1" x14ac:dyDescent="0.2"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14" ht="13.5" customHeight="1" x14ac:dyDescent="0.2"/>
    <row r="50" spans="1:14" ht="13.5" customHeight="1" x14ac:dyDescent="0.2"/>
    <row r="51" spans="1:14" ht="13.5" customHeight="1" x14ac:dyDescent="0.2"/>
    <row r="52" spans="1:14" ht="13.5" customHeight="1" x14ac:dyDescent="0.2"/>
    <row r="53" spans="1:14" ht="13.5" customHeight="1" x14ac:dyDescent="0.2"/>
    <row r="54" spans="1:14" ht="19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2.75" customHeight="1" x14ac:dyDescent="0.2"/>
    <row r="56" spans="1:14" ht="12.75" customHeight="1" x14ac:dyDescent="0.2"/>
    <row r="57" spans="1:14" ht="12.75" customHeight="1" x14ac:dyDescent="0.2"/>
    <row r="58" spans="1:14" ht="12.75" customHeight="1" x14ac:dyDescent="0.25">
      <c r="A58" s="59"/>
      <c r="B58" s="59"/>
      <c r="C58" s="59"/>
      <c r="D58" s="59"/>
      <c r="E58" s="59"/>
      <c r="F58" s="59"/>
      <c r="G58" s="59"/>
      <c r="H58" s="59"/>
    </row>
    <row r="59" spans="1:14" ht="12.75" customHeight="1" x14ac:dyDescent="0.2">
      <c r="B59" s="60"/>
      <c r="C59" s="60"/>
      <c r="D59" s="60"/>
      <c r="E59" s="60"/>
      <c r="F59" s="60"/>
      <c r="G59" s="60"/>
    </row>
    <row r="60" spans="1:14" ht="12.75" customHeight="1" x14ac:dyDescent="0.2">
      <c r="B60" s="60"/>
      <c r="C60" s="60"/>
      <c r="D60" s="60"/>
      <c r="E60" s="60"/>
      <c r="F60" s="60"/>
      <c r="G60" s="60"/>
    </row>
    <row r="61" spans="1:14" ht="12.75" customHeight="1" x14ac:dyDescent="0.2">
      <c r="B61" s="60"/>
      <c r="C61" s="60"/>
      <c r="D61" s="60"/>
      <c r="E61" s="60"/>
      <c r="F61" s="60"/>
    </row>
    <row r="62" spans="1:14" ht="12.75" customHeight="1" x14ac:dyDescent="0.2">
      <c r="B62" s="60"/>
    </row>
    <row r="63" spans="1:14" ht="12.75" customHeight="1" x14ac:dyDescent="0.2">
      <c r="B63" s="60"/>
    </row>
    <row r="64" spans="1:14" ht="12.75" customHeight="1" x14ac:dyDescent="0.2">
      <c r="B64" s="60"/>
    </row>
    <row r="65" spans="1:10" ht="12.75" customHeight="1" x14ac:dyDescent="0.2">
      <c r="B65" s="60"/>
    </row>
    <row r="66" spans="1:10" ht="12.75" customHeight="1" x14ac:dyDescent="0.25">
      <c r="A66" s="59"/>
      <c r="B66" s="59"/>
      <c r="C66" s="59"/>
      <c r="D66" s="59"/>
      <c r="E66" s="59"/>
      <c r="F66" s="59"/>
      <c r="G66" s="59"/>
      <c r="H66" s="59"/>
      <c r="I66" s="59"/>
      <c r="J66" s="59"/>
    </row>
    <row r="67" spans="1:10" ht="12.75" customHeight="1" x14ac:dyDescent="0.25">
      <c r="A67" s="59"/>
    </row>
    <row r="68" spans="1:10" ht="16.5" customHeight="1" x14ac:dyDescent="0.2"/>
    <row r="69" spans="1:10" ht="16.5" customHeight="1" x14ac:dyDescent="0.2"/>
    <row r="70" spans="1:10" ht="16.5" customHeight="1" x14ac:dyDescent="0.2"/>
    <row r="71" spans="1:10" ht="16.5" customHeight="1" x14ac:dyDescent="0.2"/>
    <row r="72" spans="1:10" ht="16.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2021-12-07T15:22:32Z</dcterms:modified>
</cp:coreProperties>
</file>